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AI\B-ACHAT\COMMUN\OPE SAI\MULTISITES\4 - USID CAZAUX\24-059 et 24-065 - DAF 2025 062 - CAZAUX DEBROUSSAILLEMENT\2 - DCE ESID\DCE - VERSION FINALE\DCE à présenter RPA\CCTP lot 2\"/>
    </mc:Choice>
  </mc:AlternateContent>
  <bookViews>
    <workbookView xWindow="0" yWindow="0" windowWidth="28800" windowHeight="12300"/>
  </bookViews>
  <sheets>
    <sheet name="DQE_lot_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 i="1" l="1"/>
  <c r="F25" i="1"/>
  <c r="F26" i="1"/>
  <c r="F27" i="1"/>
  <c r="F28" i="1"/>
  <c r="F29" i="1"/>
  <c r="F30" i="1"/>
  <c r="F31" i="1"/>
  <c r="F32" i="1"/>
  <c r="F33" i="1"/>
  <c r="F34" i="1"/>
  <c r="F35" i="1"/>
  <c r="F36" i="1"/>
  <c r="F37" i="1"/>
  <c r="F38" i="1"/>
  <c r="F39" i="1"/>
  <c r="F40" i="1"/>
  <c r="F21" i="1"/>
  <c r="F22" i="1"/>
  <c r="F23" i="1"/>
  <c r="F20" i="1"/>
  <c r="F42" i="1" l="1"/>
</calcChain>
</file>

<file path=xl/sharedStrings.xml><?xml version="1.0" encoding="utf-8"?>
<sst xmlns="http://schemas.openxmlformats.org/spreadsheetml/2006/main" count="75" uniqueCount="60">
  <si>
    <t xml:space="preserve">TF001 </t>
  </si>
  <si>
    <t xml:space="preserve">Débroussaillement mécanique réalisé au rotobroyeur forestier (entre 170 et 200 ch) </t>
  </si>
  <si>
    <t xml:space="preserve">Ha </t>
  </si>
  <si>
    <t xml:space="preserve">TF003 </t>
  </si>
  <si>
    <t xml:space="preserve">Débroussaillement mécanique réalisé au rotobroyeur zone enherbée (entre 170 et 200 ch) </t>
  </si>
  <si>
    <t xml:space="preserve">TF004 </t>
  </si>
  <si>
    <t xml:space="preserve">Débroussaillement mécanique réalisé au gyrobroyeur (entre 100 ch et 175 ch) </t>
  </si>
  <si>
    <t xml:space="preserve">TF006 </t>
  </si>
  <si>
    <t xml:space="preserve">Débroussaillement mécanique des fossés/crastes réalisés à l'épareuse </t>
  </si>
  <si>
    <t xml:space="preserve">ml </t>
  </si>
  <si>
    <t xml:space="preserve">J </t>
  </si>
  <si>
    <t xml:space="preserve">M² </t>
  </si>
  <si>
    <t xml:space="preserve">TF010 </t>
  </si>
  <si>
    <t xml:space="preserve">Débroussaillement manuel zone en pente enherbée </t>
  </si>
  <si>
    <t xml:space="preserve">TF013 </t>
  </si>
  <si>
    <t xml:space="preserve">Débroussaillement  manuel des pourtours de bâtiments (largeur de 1.50 m) </t>
  </si>
  <si>
    <t xml:space="preserve">TF014 </t>
  </si>
  <si>
    <t xml:space="preserve">Débroussaillement chimique  zone enherbée (mécanique) </t>
  </si>
  <si>
    <t xml:space="preserve">TF021 </t>
  </si>
  <si>
    <t xml:space="preserve">Travail au rotavator forestier de 1.80 m </t>
  </si>
  <si>
    <t xml:space="preserve">TF023 </t>
  </si>
  <si>
    <t xml:space="preserve">Croquage de souches  toutes qualités et grosseurs confondues </t>
  </si>
  <si>
    <t xml:space="preserve">TF025 </t>
  </si>
  <si>
    <t xml:space="preserve">Elagage mécanique type lamier  avec tracteur maxi 7 m en hauteur </t>
  </si>
  <si>
    <t xml:space="preserve">TF028 </t>
  </si>
  <si>
    <t xml:space="preserve">Abbateuse bois toutes qualités et grosseurs confondues </t>
  </si>
  <si>
    <t xml:space="preserve">TF031 </t>
  </si>
  <si>
    <t xml:space="preserve">Travaux de tronçonnage manuel toutes qualités et grosseurs confondues </t>
  </si>
  <si>
    <t xml:space="preserve">TF032 </t>
  </si>
  <si>
    <t xml:space="preserve">Démontage d’arbres dangereux ou à risque  toutes qualités et grosseurs confondues  avec grimpeur </t>
  </si>
  <si>
    <t xml:space="preserve">U </t>
  </si>
  <si>
    <t xml:space="preserve">TF038 </t>
  </si>
  <si>
    <t xml:space="preserve">TF040 </t>
  </si>
  <si>
    <t xml:space="preserve">Reprofilage fossés pelle mécanique sur chenilles </t>
  </si>
  <si>
    <t xml:space="preserve">TF046 </t>
  </si>
  <si>
    <t xml:space="preserve">Création pont de 6m en PEHD diam. 750 SN8 classe CR8 (fourniture et pose comprise) </t>
  </si>
  <si>
    <t xml:space="preserve">TF048 </t>
  </si>
  <si>
    <t xml:space="preserve">Création pont de 6m en PEHD diam. 1000 SN8 classe CR8 (fourniture et pose comprise) </t>
  </si>
  <si>
    <t xml:space="preserve">TF058 </t>
  </si>
  <si>
    <t xml:space="preserve">H </t>
  </si>
  <si>
    <t xml:space="preserve">TF059 </t>
  </si>
  <si>
    <t xml:space="preserve">TF060 </t>
  </si>
  <si>
    <t xml:space="preserve">TF069 </t>
  </si>
  <si>
    <t xml:space="preserve">Broyeur autonome pour branches diamètre inférieur à 15 cm </t>
  </si>
  <si>
    <t>DESIGNATION DE LA PRESTATION</t>
  </si>
  <si>
    <t>UNITE</t>
  </si>
  <si>
    <t>Curage crastes pelle mécanique sur chenilles + évacuation et traitement des déchets</t>
  </si>
  <si>
    <t>TRAVAUX FORESTIERS SUR L'EMPRISE DE CAZAUX et annexe</t>
  </si>
  <si>
    <t>Service infrastructure de la défense Sud-Ouest</t>
  </si>
  <si>
    <t>Projet 24-065</t>
  </si>
  <si>
    <t>Prestation – chauffeur tracteur (hors BPU)</t>
  </si>
  <si>
    <t>Prestation – chauffeur engins autres que tracteur (hors BPU)</t>
  </si>
  <si>
    <t>DQE lot 2 - DAF 2025 062</t>
  </si>
  <si>
    <t>QUANTITE</t>
  </si>
  <si>
    <t>PRIX UNITAIRE HT</t>
  </si>
  <si>
    <t>MONTANT HT</t>
  </si>
  <si>
    <t>TOTAL HT</t>
  </si>
  <si>
    <t>DEVIS QUANTITATIF ESTIMATIF (DQE) EN EURO H.T.</t>
  </si>
  <si>
    <t>Prestation ouvrier agricole ou forestier - travaux manuels (hors BPU)</t>
  </si>
  <si>
    <t>L'article 9.1 du CCAP et l'article 5.1 du CCTP mentionnent les éléments inclus dans les prix du BPU. Ces éléments ne feront pas l’objet de supplément de prix mais restent toutefois compris dans le présent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</si>
</sst>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6" x14ac:knownFonts="1">
    <font>
      <sz val="11"/>
      <color theme="1"/>
      <name val="Calibri"/>
      <family val="2"/>
      <scheme val="minor"/>
    </font>
    <font>
      <b/>
      <sz val="11"/>
      <color theme="1"/>
      <name val="Marianne"/>
      <family val="3"/>
    </font>
    <font>
      <b/>
      <sz val="12"/>
      <color theme="1"/>
      <name val="Marianne"/>
      <family val="3"/>
    </font>
    <font>
      <sz val="10"/>
      <color theme="1"/>
      <name val="Marianne"/>
      <family val="3"/>
    </font>
    <font>
      <sz val="11"/>
      <color theme="1"/>
      <name val="Calibri"/>
      <family val="2"/>
      <scheme val="minor"/>
    </font>
    <font>
      <sz val="11"/>
      <color theme="1"/>
      <name val="Marianne"/>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44" fontId="4"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0" fillId="2" borderId="0" xfId="0" applyFill="1"/>
    <xf numFmtId="0" fontId="1" fillId="0" borderId="0" xfId="0" applyFont="1" applyAlignment="1">
      <alignment horizontal="right" vertical="center"/>
    </xf>
    <xf numFmtId="0" fontId="3" fillId="0" borderId="13" xfId="0" applyFont="1" applyBorder="1" applyAlignment="1">
      <alignment horizontal="center" vertical="center"/>
    </xf>
    <xf numFmtId="0" fontId="3" fillId="0" borderId="13" xfId="0" applyFont="1" applyBorder="1"/>
    <xf numFmtId="0" fontId="3" fillId="0" borderId="1" xfId="0" applyFont="1" applyBorder="1" applyAlignment="1">
      <alignment horizontal="center" vertical="center"/>
    </xf>
    <xf numFmtId="0" fontId="3" fillId="0" borderId="1" xfId="0" applyFont="1" applyBorder="1"/>
    <xf numFmtId="0" fontId="3" fillId="2" borderId="1" xfId="0" applyFont="1" applyFill="1" applyBorder="1" applyAlignment="1">
      <alignment horizontal="center" vertical="center"/>
    </xf>
    <xf numFmtId="0" fontId="3" fillId="2" borderId="1" xfId="0" applyFont="1" applyFill="1" applyBorder="1"/>
    <xf numFmtId="44" fontId="3" fillId="0" borderId="13" xfId="1" applyFont="1" applyBorder="1" applyAlignment="1">
      <alignment horizontal="center" vertical="center"/>
    </xf>
    <xf numFmtId="44" fontId="3" fillId="0" borderId="13" xfId="1" applyFont="1" applyBorder="1"/>
    <xf numFmtId="44" fontId="3" fillId="0" borderId="1" xfId="1" applyFont="1" applyBorder="1" applyAlignment="1">
      <alignment horizontal="center" vertical="center"/>
    </xf>
    <xf numFmtId="44" fontId="3" fillId="2" borderId="1" xfId="1" applyFont="1" applyFill="1" applyBorder="1" applyAlignment="1">
      <alignment horizontal="center" vertical="center"/>
    </xf>
    <xf numFmtId="164" fontId="5" fillId="0" borderId="1" xfId="0" applyNumberFormat="1" applyFont="1" applyBorder="1" applyAlignment="1">
      <alignment horizontal="center" vertical="center"/>
    </xf>
    <xf numFmtId="164" fontId="5" fillId="3" borderId="1" xfId="0" applyNumberFormat="1" applyFont="1" applyFill="1" applyBorder="1" applyAlignment="1">
      <alignment horizontal="center" vertical="center"/>
    </xf>
    <xf numFmtId="0" fontId="1" fillId="3" borderId="20" xfId="0" applyFont="1" applyFill="1" applyBorder="1" applyAlignment="1">
      <alignment horizontal="right" vertical="center"/>
    </xf>
    <xf numFmtId="0" fontId="5" fillId="3" borderId="24" xfId="0" applyFont="1" applyFill="1" applyBorder="1" applyAlignment="1">
      <alignment horizontal="right" vertical="center"/>
    </xf>
    <xf numFmtId="0" fontId="5" fillId="3" borderId="25" xfId="0" applyFont="1" applyFill="1" applyBorder="1" applyAlignment="1">
      <alignment horizontal="righ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657166</xdr:colOff>
      <xdr:row>6</xdr:row>
      <xdr:rowOff>95250</xdr:rowOff>
    </xdr:to>
    <xdr:pic>
      <xdr:nvPicPr>
        <xdr:cNvPr id="8" name="Imag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114300"/>
          <a:ext cx="1323916" cy="1123950"/>
        </a:xfrm>
        <a:prstGeom prst="rect">
          <a:avLst/>
        </a:prstGeom>
      </xdr:spPr>
    </xdr:pic>
    <xdr:clientData/>
  </xdr:twoCellAnchor>
  <xdr:twoCellAnchor editAs="oneCell">
    <xdr:from>
      <xdr:col>4</xdr:col>
      <xdr:colOff>1123950</xdr:colOff>
      <xdr:row>0</xdr:row>
      <xdr:rowOff>0</xdr:rowOff>
    </xdr:from>
    <xdr:to>
      <xdr:col>5</xdr:col>
      <xdr:colOff>1185379</xdr:colOff>
      <xdr:row>5</xdr:row>
      <xdr:rowOff>139471</xdr:rowOff>
    </xdr:to>
    <xdr:pic>
      <xdr:nvPicPr>
        <xdr:cNvPr id="9" name="Image 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37763" y="0"/>
          <a:ext cx="1283804" cy="10919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F42"/>
  <sheetViews>
    <sheetView tabSelected="1" zoomScale="120" zoomScaleNormal="120" workbookViewId="0">
      <selection activeCell="B31" sqref="B31:B32"/>
    </sheetView>
  </sheetViews>
  <sheetFormatPr baseColWidth="10" defaultRowHeight="15" x14ac:dyDescent="0.25"/>
  <cols>
    <col min="2" max="2" width="98.140625" customWidth="1"/>
    <col min="3" max="3" width="11.42578125" style="1"/>
    <col min="4" max="4" width="12.7109375" style="1" customWidth="1"/>
    <col min="5" max="5" width="18.28515625" style="1" customWidth="1"/>
    <col min="6" max="6" width="22.42578125" customWidth="1"/>
  </cols>
  <sheetData>
    <row r="7" spans="1:6" x14ac:dyDescent="0.25">
      <c r="F7" s="3" t="s">
        <v>48</v>
      </c>
    </row>
    <row r="9" spans="1:6" x14ac:dyDescent="0.25">
      <c r="F9" s="3" t="s">
        <v>52</v>
      </c>
    </row>
    <row r="10" spans="1:6" x14ac:dyDescent="0.25">
      <c r="F10" s="3" t="s">
        <v>49</v>
      </c>
    </row>
    <row r="11" spans="1:6" ht="15.75" thickBot="1" x14ac:dyDescent="0.3"/>
    <row r="12" spans="1:6" x14ac:dyDescent="0.25">
      <c r="A12" s="19" t="s">
        <v>57</v>
      </c>
      <c r="B12" s="20"/>
      <c r="C12" s="20"/>
      <c r="D12" s="20"/>
      <c r="E12" s="20"/>
      <c r="F12" s="21"/>
    </row>
    <row r="13" spans="1:6" ht="15.75" thickBot="1" x14ac:dyDescent="0.3">
      <c r="A13" s="22"/>
      <c r="B13" s="23"/>
      <c r="C13" s="23"/>
      <c r="D13" s="23"/>
      <c r="E13" s="23"/>
      <c r="F13" s="24"/>
    </row>
    <row r="14" spans="1:6" ht="16.5" thickBot="1" x14ac:dyDescent="0.3">
      <c r="A14" s="25" t="s">
        <v>47</v>
      </c>
      <c r="B14" s="26"/>
      <c r="C14" s="26"/>
      <c r="D14" s="26"/>
      <c r="E14" s="26"/>
      <c r="F14" s="27"/>
    </row>
    <row r="15" spans="1:6" ht="26.25" customHeight="1" x14ac:dyDescent="0.25">
      <c r="A15" s="40" t="s">
        <v>59</v>
      </c>
      <c r="B15" s="41"/>
      <c r="C15" s="41"/>
      <c r="D15" s="41"/>
      <c r="E15" s="41"/>
      <c r="F15" s="42"/>
    </row>
    <row r="16" spans="1:6" ht="26.25" customHeight="1" thickBot="1" x14ac:dyDescent="0.3">
      <c r="A16" s="43"/>
      <c r="B16" s="44"/>
      <c r="C16" s="44"/>
      <c r="D16" s="44"/>
      <c r="E16" s="44"/>
      <c r="F16" s="45"/>
    </row>
    <row r="17" spans="1:6" ht="15" customHeight="1" x14ac:dyDescent="0.25">
      <c r="A17" s="34">
        <v>330</v>
      </c>
      <c r="B17" s="31" t="s">
        <v>44</v>
      </c>
      <c r="C17" s="31" t="s">
        <v>45</v>
      </c>
      <c r="D17" s="37" t="s">
        <v>53</v>
      </c>
      <c r="E17" s="28" t="s">
        <v>54</v>
      </c>
      <c r="F17" s="28" t="s">
        <v>55</v>
      </c>
    </row>
    <row r="18" spans="1:6" x14ac:dyDescent="0.25">
      <c r="A18" s="35"/>
      <c r="B18" s="32"/>
      <c r="C18" s="32"/>
      <c r="D18" s="38"/>
      <c r="E18" s="29"/>
      <c r="F18" s="29"/>
    </row>
    <row r="19" spans="1:6" ht="15.75" thickBot="1" x14ac:dyDescent="0.3">
      <c r="A19" s="36"/>
      <c r="B19" s="33"/>
      <c r="C19" s="33"/>
      <c r="D19" s="39"/>
      <c r="E19" s="30"/>
      <c r="F19" s="30"/>
    </row>
    <row r="20" spans="1:6" x14ac:dyDescent="0.25">
      <c r="A20" s="4" t="s">
        <v>0</v>
      </c>
      <c r="B20" s="5" t="s">
        <v>1</v>
      </c>
      <c r="C20" s="4" t="s">
        <v>2</v>
      </c>
      <c r="D20" s="5">
        <v>3</v>
      </c>
      <c r="E20" s="10"/>
      <c r="F20" s="11">
        <f>E20*D20</f>
        <v>0</v>
      </c>
    </row>
    <row r="21" spans="1:6" x14ac:dyDescent="0.25">
      <c r="A21" s="6" t="s">
        <v>3</v>
      </c>
      <c r="B21" s="7" t="s">
        <v>4</v>
      </c>
      <c r="C21" s="6" t="s">
        <v>2</v>
      </c>
      <c r="D21" s="7">
        <v>1</v>
      </c>
      <c r="E21" s="12"/>
      <c r="F21" s="11">
        <f t="shared" ref="F21:F23" si="0">E21*D21</f>
        <v>0</v>
      </c>
    </row>
    <row r="22" spans="1:6" x14ac:dyDescent="0.25">
      <c r="A22" s="6" t="s">
        <v>5</v>
      </c>
      <c r="B22" s="7" t="s">
        <v>6</v>
      </c>
      <c r="C22" s="6" t="s">
        <v>2</v>
      </c>
      <c r="D22" s="7">
        <v>1</v>
      </c>
      <c r="E22" s="12"/>
      <c r="F22" s="11">
        <f t="shared" si="0"/>
        <v>0</v>
      </c>
    </row>
    <row r="23" spans="1:6" x14ac:dyDescent="0.25">
      <c r="A23" s="6" t="s">
        <v>7</v>
      </c>
      <c r="B23" s="7" t="s">
        <v>8</v>
      </c>
      <c r="C23" s="6" t="s">
        <v>9</v>
      </c>
      <c r="D23" s="7">
        <v>400</v>
      </c>
      <c r="E23" s="12"/>
      <c r="F23" s="11">
        <f t="shared" si="0"/>
        <v>0</v>
      </c>
    </row>
    <row r="24" spans="1:6" x14ac:dyDescent="0.25">
      <c r="A24" s="6" t="s">
        <v>12</v>
      </c>
      <c r="B24" s="7" t="s">
        <v>13</v>
      </c>
      <c r="C24" s="6" t="s">
        <v>10</v>
      </c>
      <c r="D24" s="7">
        <v>2</v>
      </c>
      <c r="E24" s="12"/>
      <c r="F24" s="11">
        <f t="shared" ref="F24:F40" si="1">E24*D24</f>
        <v>0</v>
      </c>
    </row>
    <row r="25" spans="1:6" x14ac:dyDescent="0.25">
      <c r="A25" s="6" t="s">
        <v>14</v>
      </c>
      <c r="B25" s="7" t="s">
        <v>15</v>
      </c>
      <c r="C25" s="6" t="s">
        <v>9</v>
      </c>
      <c r="D25" s="7">
        <v>100</v>
      </c>
      <c r="E25" s="12"/>
      <c r="F25" s="11">
        <f t="shared" si="1"/>
        <v>0</v>
      </c>
    </row>
    <row r="26" spans="1:6" x14ac:dyDescent="0.25">
      <c r="A26" s="6" t="s">
        <v>16</v>
      </c>
      <c r="B26" s="7" t="s">
        <v>17</v>
      </c>
      <c r="C26" s="6" t="s">
        <v>11</v>
      </c>
      <c r="D26" s="7">
        <v>50</v>
      </c>
      <c r="E26" s="12"/>
      <c r="F26" s="11">
        <f t="shared" si="1"/>
        <v>0</v>
      </c>
    </row>
    <row r="27" spans="1:6" x14ac:dyDescent="0.25">
      <c r="A27" s="6" t="s">
        <v>18</v>
      </c>
      <c r="B27" s="7" t="s">
        <v>19</v>
      </c>
      <c r="C27" s="6" t="s">
        <v>2</v>
      </c>
      <c r="D27" s="7">
        <v>2</v>
      </c>
      <c r="E27" s="12"/>
      <c r="F27" s="11">
        <f t="shared" si="1"/>
        <v>0</v>
      </c>
    </row>
    <row r="28" spans="1:6" x14ac:dyDescent="0.25">
      <c r="A28" s="6" t="s">
        <v>20</v>
      </c>
      <c r="B28" s="7" t="s">
        <v>21</v>
      </c>
      <c r="C28" s="6" t="s">
        <v>10</v>
      </c>
      <c r="D28" s="7">
        <v>2</v>
      </c>
      <c r="E28" s="12"/>
      <c r="F28" s="11">
        <f t="shared" si="1"/>
        <v>0</v>
      </c>
    </row>
    <row r="29" spans="1:6" x14ac:dyDescent="0.25">
      <c r="A29" s="6" t="s">
        <v>22</v>
      </c>
      <c r="B29" s="7" t="s">
        <v>23</v>
      </c>
      <c r="C29" s="6" t="s">
        <v>10</v>
      </c>
      <c r="D29" s="7">
        <v>2</v>
      </c>
      <c r="E29" s="12"/>
      <c r="F29" s="11">
        <f t="shared" si="1"/>
        <v>0</v>
      </c>
    </row>
    <row r="30" spans="1:6" x14ac:dyDescent="0.25">
      <c r="A30" s="6" t="s">
        <v>24</v>
      </c>
      <c r="B30" s="7" t="s">
        <v>25</v>
      </c>
      <c r="C30" s="6" t="s">
        <v>10</v>
      </c>
      <c r="D30" s="7">
        <v>1</v>
      </c>
      <c r="E30" s="12"/>
      <c r="F30" s="11">
        <f t="shared" si="1"/>
        <v>0</v>
      </c>
    </row>
    <row r="31" spans="1:6" x14ac:dyDescent="0.25">
      <c r="A31" s="6" t="s">
        <v>26</v>
      </c>
      <c r="B31" s="7" t="s">
        <v>27</v>
      </c>
      <c r="C31" s="6" t="s">
        <v>10</v>
      </c>
      <c r="D31" s="7">
        <v>3</v>
      </c>
      <c r="E31" s="12"/>
      <c r="F31" s="11">
        <f t="shared" si="1"/>
        <v>0</v>
      </c>
    </row>
    <row r="32" spans="1:6" x14ac:dyDescent="0.25">
      <c r="A32" s="6" t="s">
        <v>28</v>
      </c>
      <c r="B32" s="7" t="s">
        <v>29</v>
      </c>
      <c r="C32" s="6" t="s">
        <v>30</v>
      </c>
      <c r="D32" s="7">
        <v>2</v>
      </c>
      <c r="E32" s="12"/>
      <c r="F32" s="11">
        <f t="shared" si="1"/>
        <v>0</v>
      </c>
    </row>
    <row r="33" spans="1:6" x14ac:dyDescent="0.25">
      <c r="A33" s="6" t="s">
        <v>31</v>
      </c>
      <c r="B33" s="7" t="s">
        <v>46</v>
      </c>
      <c r="C33" s="6" t="s">
        <v>9</v>
      </c>
      <c r="D33" s="7">
        <v>200</v>
      </c>
      <c r="E33" s="12"/>
      <c r="F33" s="11">
        <f t="shared" si="1"/>
        <v>0</v>
      </c>
    </row>
    <row r="34" spans="1:6" x14ac:dyDescent="0.25">
      <c r="A34" s="6" t="s">
        <v>32</v>
      </c>
      <c r="B34" s="7" t="s">
        <v>33</v>
      </c>
      <c r="C34" s="6" t="s">
        <v>9</v>
      </c>
      <c r="D34" s="7">
        <v>100</v>
      </c>
      <c r="E34" s="12"/>
      <c r="F34" s="11">
        <f t="shared" si="1"/>
        <v>0</v>
      </c>
    </row>
    <row r="35" spans="1:6" x14ac:dyDescent="0.25">
      <c r="A35" s="6" t="s">
        <v>34</v>
      </c>
      <c r="B35" s="7" t="s">
        <v>35</v>
      </c>
      <c r="C35" s="6" t="s">
        <v>30</v>
      </c>
      <c r="D35" s="7">
        <v>1</v>
      </c>
      <c r="E35" s="12"/>
      <c r="F35" s="11">
        <f t="shared" si="1"/>
        <v>0</v>
      </c>
    </row>
    <row r="36" spans="1:6" x14ac:dyDescent="0.25">
      <c r="A36" s="6" t="s">
        <v>36</v>
      </c>
      <c r="B36" s="7" t="s">
        <v>37</v>
      </c>
      <c r="C36" s="6" t="s">
        <v>30</v>
      </c>
      <c r="D36" s="7">
        <v>1</v>
      </c>
      <c r="E36" s="12"/>
      <c r="F36" s="11">
        <f t="shared" si="1"/>
        <v>0</v>
      </c>
    </row>
    <row r="37" spans="1:6" x14ac:dyDescent="0.25">
      <c r="A37" s="6" t="s">
        <v>38</v>
      </c>
      <c r="B37" s="9" t="s">
        <v>58</v>
      </c>
      <c r="C37" s="6" t="s">
        <v>39</v>
      </c>
      <c r="D37" s="7">
        <v>35</v>
      </c>
      <c r="E37" s="12"/>
      <c r="F37" s="11">
        <f t="shared" si="1"/>
        <v>0</v>
      </c>
    </row>
    <row r="38" spans="1:6" s="2" customFormat="1" x14ac:dyDescent="0.25">
      <c r="A38" s="8" t="s">
        <v>40</v>
      </c>
      <c r="B38" s="9" t="s">
        <v>50</v>
      </c>
      <c r="C38" s="8" t="s">
        <v>39</v>
      </c>
      <c r="D38" s="9">
        <v>35</v>
      </c>
      <c r="E38" s="13"/>
      <c r="F38" s="11">
        <f t="shared" si="1"/>
        <v>0</v>
      </c>
    </row>
    <row r="39" spans="1:6" s="2" customFormat="1" x14ac:dyDescent="0.25">
      <c r="A39" s="8" t="s">
        <v>41</v>
      </c>
      <c r="B39" s="9" t="s">
        <v>51</v>
      </c>
      <c r="C39" s="8" t="s">
        <v>39</v>
      </c>
      <c r="D39" s="9">
        <v>35</v>
      </c>
      <c r="E39" s="13"/>
      <c r="F39" s="11">
        <f t="shared" si="1"/>
        <v>0</v>
      </c>
    </row>
    <row r="40" spans="1:6" ht="14.25" customHeight="1" x14ac:dyDescent="0.25">
      <c r="A40" s="6" t="s">
        <v>42</v>
      </c>
      <c r="B40" s="7" t="s">
        <v>43</v>
      </c>
      <c r="C40" s="6" t="s">
        <v>10</v>
      </c>
      <c r="D40" s="7">
        <v>3</v>
      </c>
      <c r="E40" s="12"/>
      <c r="F40" s="11">
        <f t="shared" si="1"/>
        <v>0</v>
      </c>
    </row>
    <row r="41" spans="1:6" ht="14.25" customHeight="1" x14ac:dyDescent="0.25"/>
    <row r="42" spans="1:6" x14ac:dyDescent="0.25">
      <c r="A42" s="16" t="s">
        <v>56</v>
      </c>
      <c r="B42" s="17"/>
      <c r="C42" s="17"/>
      <c r="D42" s="18"/>
      <c r="E42" s="14"/>
      <c r="F42" s="15">
        <f>SUM(F37:F40)</f>
        <v>0</v>
      </c>
    </row>
  </sheetData>
  <mergeCells count="10">
    <mergeCell ref="A42:D42"/>
    <mergeCell ref="A12:F13"/>
    <mergeCell ref="A14:F14"/>
    <mergeCell ref="F17:F19"/>
    <mergeCell ref="C17:C19"/>
    <mergeCell ref="B17:B19"/>
    <mergeCell ref="A17:A19"/>
    <mergeCell ref="D17:D19"/>
    <mergeCell ref="E17:E19"/>
    <mergeCell ref="A15:F16"/>
  </mergeCells>
  <pageMargins left="0" right="0" top="0" bottom="0" header="0.31496062992125984" footer="0.31496062992125984"/>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DQE_lot_2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BOILLE Sébastien ADC</dc:creator>
  <cp:lastModifiedBy>NICOLAY Océane ATTACHE AE</cp:lastModifiedBy>
  <cp:lastPrinted>2026-03-11T13:24:02Z</cp:lastPrinted>
  <dcterms:created xsi:type="dcterms:W3CDTF">2025-09-25T13:24:27Z</dcterms:created>
  <dcterms:modified xsi:type="dcterms:W3CDTF">2026-03-17T16:07:19Z</dcterms:modified>
</cp:coreProperties>
</file>